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ԷԱՃ, ԳՀ 2025\10, Սնունդ 2025-2\կցվող\"/>
    </mc:Choice>
  </mc:AlternateContent>
  <xr:revisionPtr revIDLastSave="0" documentId="13_ncr:1_{6EB42C3A-A8DE-4AF4-BBEA-98DE0A0472FC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Лист1" sheetId="1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8" i="16" l="1"/>
  <c r="AH8" i="16" s="1"/>
  <c r="AG9" i="16"/>
  <c r="AH9" i="16" s="1"/>
  <c r="AG10" i="16"/>
  <c r="AH10" i="16" s="1"/>
  <c r="AG11" i="16"/>
  <c r="AH11" i="16" s="1"/>
  <c r="AG12" i="16"/>
  <c r="AH12" i="16" s="1"/>
  <c r="AG13" i="16"/>
  <c r="AH13" i="16" s="1"/>
  <c r="R12" i="16" l="1"/>
  <c r="AB11" i="16"/>
  <c r="AF8" i="16" l="1"/>
  <c r="AF9" i="16"/>
  <c r="AF10" i="16"/>
  <c r="AF11" i="16"/>
  <c r="AF12" i="16"/>
  <c r="AF13" i="16"/>
  <c r="AD8" i="16"/>
  <c r="AD9" i="16"/>
  <c r="AD10" i="16"/>
  <c r="AD11" i="16"/>
  <c r="AD12" i="16"/>
  <c r="AD13" i="16"/>
  <c r="AB8" i="16"/>
  <c r="AB9" i="16"/>
  <c r="AB10" i="16"/>
  <c r="AB12" i="16"/>
  <c r="AB13" i="16"/>
  <c r="Z8" i="16"/>
  <c r="Z9" i="16"/>
  <c r="Z10" i="16"/>
  <c r="Z11" i="16"/>
  <c r="Z12" i="16"/>
  <c r="Z13" i="16"/>
  <c r="X8" i="16"/>
  <c r="X9" i="16"/>
  <c r="X10" i="16"/>
  <c r="X11" i="16"/>
  <c r="X12" i="16"/>
  <c r="X13" i="16"/>
  <c r="V8" i="16"/>
  <c r="V9" i="16"/>
  <c r="V10" i="16"/>
  <c r="V11" i="16"/>
  <c r="V12" i="16"/>
  <c r="V13" i="16"/>
  <c r="T8" i="16"/>
  <c r="T9" i="16"/>
  <c r="T10" i="16"/>
  <c r="T11" i="16"/>
  <c r="T12" i="16"/>
  <c r="T13" i="16"/>
  <c r="R8" i="16"/>
  <c r="R9" i="16"/>
  <c r="R10" i="16"/>
  <c r="R11" i="16"/>
  <c r="R13" i="16"/>
  <c r="P8" i="16"/>
  <c r="P9" i="16"/>
  <c r="P10" i="16"/>
  <c r="P11" i="16"/>
  <c r="P12" i="16"/>
  <c r="P13" i="16"/>
  <c r="N8" i="16"/>
  <c r="N9" i="16"/>
  <c r="N10" i="16"/>
  <c r="N11" i="16"/>
  <c r="N12" i="16"/>
  <c r="N13" i="16"/>
  <c r="L8" i="16"/>
  <c r="L9" i="16"/>
  <c r="L10" i="16"/>
  <c r="L11" i="16"/>
  <c r="L12" i="16"/>
  <c r="L13" i="16"/>
  <c r="J8" i="16"/>
  <c r="J9" i="16"/>
  <c r="J10" i="16"/>
  <c r="J11" i="16"/>
  <c r="J12" i="16"/>
  <c r="J13" i="16"/>
  <c r="H8" i="16"/>
  <c r="H9" i="16"/>
  <c r="H10" i="16"/>
  <c r="H11" i="16"/>
  <c r="H12" i="16"/>
  <c r="H13" i="16"/>
  <c r="F8" i="16"/>
  <c r="F9" i="16"/>
  <c r="F10" i="16"/>
  <c r="F11" i="16"/>
  <c r="F12" i="16"/>
  <c r="F13" i="16"/>
  <c r="AH14" i="16" l="1"/>
</calcChain>
</file>

<file path=xl/sharedStrings.xml><?xml version="1.0" encoding="utf-8"?>
<sst xmlns="http://schemas.openxmlformats.org/spreadsheetml/2006/main" count="62" uniqueCount="31">
  <si>
    <t>Վարունգ</t>
  </si>
  <si>
    <t>Խնձոր</t>
  </si>
  <si>
    <t>Մանդարին</t>
  </si>
  <si>
    <t>Ծիրան</t>
  </si>
  <si>
    <t>չ/հ</t>
  </si>
  <si>
    <t>Ապրանքի անվանումը</t>
  </si>
  <si>
    <t>քանակ</t>
  </si>
  <si>
    <t>Մանկապարտեզներ</t>
  </si>
  <si>
    <t>թիվ  2</t>
  </si>
  <si>
    <t>թիվ  3</t>
  </si>
  <si>
    <t>թիվ  4</t>
  </si>
  <si>
    <t>թիվ  5</t>
  </si>
  <si>
    <t>թիվ  6</t>
  </si>
  <si>
    <t>թիվ  7</t>
  </si>
  <si>
    <t>թիվ  9</t>
  </si>
  <si>
    <t>թիվ  12</t>
  </si>
  <si>
    <t>Ընդհանուր քանակներ/բացված/</t>
  </si>
  <si>
    <t>ընդ. Գին</t>
  </si>
  <si>
    <t>Չափման միավոր</t>
  </si>
  <si>
    <t>կգ</t>
  </si>
  <si>
    <t xml:space="preserve">ԸՆԴԱՄԵՆԸ ՔԱՆԱԿ
</t>
  </si>
  <si>
    <t>Միավորի գին</t>
  </si>
  <si>
    <t>Մայակովսկի</t>
  </si>
  <si>
    <t>Կամարիս</t>
  </si>
  <si>
    <t>Գեղաշեն</t>
  </si>
  <si>
    <t>Վերին Պտղնի</t>
  </si>
  <si>
    <t>Բալահովիտ</t>
  </si>
  <si>
    <t>Առինջ</t>
  </si>
  <si>
    <t>Նախատեսվում է գնել 2025 թվականի ընթացքում՝ ընդ որում մինչև դեկտեմբեր ամսվա համար սահմանված վերջին աշխատանքային օրը ներառյալ</t>
  </si>
  <si>
    <t xml:space="preserve">Կարտոֆիլ </t>
  </si>
  <si>
    <t xml:space="preserve">Կաղամբ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</si>
</sst>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name val="GHEA Grapalat"/>
      <family val="3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rgb="FF000000"/>
      <name val="GHEA Grapalat"/>
      <family val="3"/>
    </font>
    <font>
      <b/>
      <sz val="14"/>
      <name val="GHEA Grapalat"/>
      <family val="3"/>
    </font>
    <font>
      <b/>
      <sz val="8"/>
      <color theme="1"/>
      <name val="GHEA Grapalat"/>
      <family val="3"/>
    </font>
    <font>
      <b/>
      <sz val="8"/>
      <name val="GHEA Grapalat"/>
      <family val="3"/>
    </font>
    <font>
      <b/>
      <sz val="11"/>
      <color theme="1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9"/>
      <name val="GHEA Grapalat"/>
      <family val="3"/>
    </font>
    <font>
      <sz val="12"/>
      <color theme="1"/>
      <name val="Calibri"/>
      <family val="2"/>
      <scheme val="minor"/>
    </font>
    <font>
      <i/>
      <sz val="11"/>
      <color rgb="FF000000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4"/>
  <sheetViews>
    <sheetView tabSelected="1" topLeftCell="A4" zoomScale="145" zoomScaleNormal="145" workbookViewId="0">
      <pane xSplit="9" ySplit="5" topLeftCell="J15" activePane="bottomRight" state="frozen"/>
      <selection activeCell="A4" sqref="A4"/>
      <selection pane="topRight" activeCell="K4" sqref="K4"/>
      <selection pane="bottomLeft" activeCell="A13" sqref="A13"/>
      <selection pane="bottomRight" activeCell="I27" sqref="I27"/>
    </sheetView>
  </sheetViews>
  <sheetFormatPr defaultRowHeight="16.5" x14ac:dyDescent="0.25"/>
  <cols>
    <col min="1" max="1" width="4" customWidth="1"/>
    <col min="2" max="2" width="15.28515625" style="11" customWidth="1"/>
    <col min="3" max="3" width="6.5703125" style="11" customWidth="1"/>
    <col min="4" max="4" width="7.140625" style="11" customWidth="1"/>
    <col min="5" max="5" width="8.5703125" style="12" customWidth="1"/>
    <col min="6" max="6" width="8.5703125" style="11" customWidth="1"/>
    <col min="7" max="7" width="8.42578125" style="11" customWidth="1"/>
    <col min="8" max="8" width="9" style="11" customWidth="1"/>
    <col min="9" max="9" width="8.7109375" style="11" customWidth="1"/>
    <col min="10" max="10" width="8.85546875" style="11" customWidth="1"/>
    <col min="11" max="11" width="8.5703125" style="12" customWidth="1"/>
    <col min="12" max="12" width="8.5703125" style="11" customWidth="1"/>
    <col min="13" max="13" width="8.28515625" style="12" customWidth="1"/>
    <col min="14" max="14" width="8.7109375" style="11" customWidth="1"/>
    <col min="15" max="15" width="7.42578125" style="12" customWidth="1"/>
    <col min="16" max="16" width="8" style="11" customWidth="1"/>
    <col min="17" max="17" width="7.42578125" style="12" customWidth="1"/>
    <col min="18" max="18" width="9.5703125" style="11" customWidth="1"/>
    <col min="19" max="19" width="7.28515625" style="12" customWidth="1"/>
    <col min="20" max="20" width="9.28515625" style="11" customWidth="1"/>
    <col min="21" max="21" width="7.140625" style="11" customWidth="1"/>
    <col min="22" max="22" width="9.140625" style="11" customWidth="1"/>
    <col min="23" max="23" width="7.140625" style="12" customWidth="1"/>
    <col min="24" max="24" width="9.28515625" style="11" bestFit="1" customWidth="1"/>
    <col min="25" max="25" width="7.7109375" style="12" customWidth="1"/>
    <col min="26" max="26" width="9.42578125" style="11" customWidth="1"/>
    <col min="27" max="27" width="7.42578125" style="11" customWidth="1"/>
    <col min="28" max="28" width="8.5703125" style="11" customWidth="1"/>
    <col min="29" max="29" width="7.5703125" style="11" customWidth="1"/>
    <col min="30" max="30" width="8.28515625" style="11" customWidth="1"/>
    <col min="31" max="31" width="7.28515625" style="11" customWidth="1"/>
    <col min="32" max="32" width="8.5703125" style="11" customWidth="1"/>
    <col min="33" max="33" width="11.5703125" style="11" customWidth="1"/>
    <col min="34" max="34" width="11.85546875" customWidth="1"/>
  </cols>
  <sheetData>
    <row r="1" spans="1:34" ht="30.75" customHeight="1" x14ac:dyDescent="0.25">
      <c r="B1" s="30" t="s">
        <v>16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10"/>
      <c r="AH1" s="3"/>
    </row>
    <row r="2" spans="1:34" ht="2.25" customHeight="1" x14ac:dyDescent="0.25">
      <c r="AH2" s="4"/>
    </row>
    <row r="3" spans="1:34" hidden="1" x14ac:dyDescent="0.25">
      <c r="AH3" s="4"/>
    </row>
    <row r="4" spans="1:34" ht="28.5" customHeight="1" x14ac:dyDescent="0.25">
      <c r="B4" s="27" t="s">
        <v>28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9"/>
      <c r="AH4" s="4"/>
    </row>
    <row r="5" spans="1:34" ht="15" customHeight="1" x14ac:dyDescent="0.25">
      <c r="A5" s="23" t="s">
        <v>4</v>
      </c>
      <c r="B5" s="25" t="s">
        <v>5</v>
      </c>
      <c r="C5" s="32" t="s">
        <v>18</v>
      </c>
      <c r="D5" s="35" t="s">
        <v>7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7"/>
      <c r="Z5" s="13"/>
      <c r="AA5" s="13"/>
      <c r="AB5" s="13"/>
      <c r="AC5" s="13"/>
      <c r="AD5" s="13"/>
      <c r="AE5" s="13"/>
      <c r="AF5" s="13"/>
      <c r="AG5" s="13"/>
      <c r="AH5" s="4"/>
    </row>
    <row r="6" spans="1:34" ht="32.25" customHeight="1" x14ac:dyDescent="0.25">
      <c r="A6" s="24"/>
      <c r="B6" s="25"/>
      <c r="C6" s="33"/>
      <c r="D6" s="38" t="s">
        <v>21</v>
      </c>
      <c r="E6" s="39" t="s">
        <v>8</v>
      </c>
      <c r="F6" s="40"/>
      <c r="G6" s="41" t="s">
        <v>9</v>
      </c>
      <c r="H6" s="42"/>
      <c r="I6" s="41" t="s">
        <v>10</v>
      </c>
      <c r="J6" s="42"/>
      <c r="K6" s="39" t="s">
        <v>11</v>
      </c>
      <c r="L6" s="40"/>
      <c r="M6" s="39" t="s">
        <v>12</v>
      </c>
      <c r="N6" s="40"/>
      <c r="O6" s="39" t="s">
        <v>13</v>
      </c>
      <c r="P6" s="40"/>
      <c r="Q6" s="39" t="s">
        <v>14</v>
      </c>
      <c r="R6" s="40"/>
      <c r="S6" s="39" t="s">
        <v>15</v>
      </c>
      <c r="T6" s="40"/>
      <c r="U6" s="43" t="s">
        <v>24</v>
      </c>
      <c r="V6" s="44"/>
      <c r="W6" s="43" t="s">
        <v>22</v>
      </c>
      <c r="X6" s="44"/>
      <c r="Y6" s="43" t="s">
        <v>23</v>
      </c>
      <c r="Z6" s="44"/>
      <c r="AA6" s="43" t="s">
        <v>25</v>
      </c>
      <c r="AB6" s="44"/>
      <c r="AC6" s="43" t="s">
        <v>26</v>
      </c>
      <c r="AD6" s="44"/>
      <c r="AE6" s="43" t="s">
        <v>27</v>
      </c>
      <c r="AF6" s="44"/>
      <c r="AG6" s="13"/>
      <c r="AH6" s="4"/>
    </row>
    <row r="7" spans="1:34" ht="39" customHeight="1" x14ac:dyDescent="0.25">
      <c r="A7" s="24"/>
      <c r="B7" s="26"/>
      <c r="C7" s="34"/>
      <c r="D7" s="38"/>
      <c r="E7" s="7" t="s">
        <v>6</v>
      </c>
      <c r="F7" s="5" t="s">
        <v>17</v>
      </c>
      <c r="G7" s="9" t="s">
        <v>6</v>
      </c>
      <c r="H7" s="5" t="s">
        <v>17</v>
      </c>
      <c r="I7" s="9" t="s">
        <v>6</v>
      </c>
      <c r="J7" s="5" t="s">
        <v>17</v>
      </c>
      <c r="K7" s="1" t="s">
        <v>6</v>
      </c>
      <c r="L7" s="5" t="s">
        <v>17</v>
      </c>
      <c r="M7" s="1" t="s">
        <v>6</v>
      </c>
      <c r="N7" s="5" t="s">
        <v>17</v>
      </c>
      <c r="O7" s="1" t="s">
        <v>6</v>
      </c>
      <c r="P7" s="5" t="s">
        <v>17</v>
      </c>
      <c r="Q7" s="1" t="s">
        <v>6</v>
      </c>
      <c r="R7" s="5" t="s">
        <v>17</v>
      </c>
      <c r="S7" s="1" t="s">
        <v>6</v>
      </c>
      <c r="T7" s="5" t="s">
        <v>17</v>
      </c>
      <c r="U7" s="9" t="s">
        <v>6</v>
      </c>
      <c r="V7" s="5" t="s">
        <v>17</v>
      </c>
      <c r="W7" s="1" t="s">
        <v>6</v>
      </c>
      <c r="X7" s="5" t="s">
        <v>17</v>
      </c>
      <c r="Y7" s="1" t="s">
        <v>6</v>
      </c>
      <c r="Z7" s="5" t="s">
        <v>17</v>
      </c>
      <c r="AA7" s="1" t="s">
        <v>6</v>
      </c>
      <c r="AB7" s="5" t="s">
        <v>17</v>
      </c>
      <c r="AC7" s="1" t="s">
        <v>6</v>
      </c>
      <c r="AD7" s="5" t="s">
        <v>17</v>
      </c>
      <c r="AE7" s="1" t="s">
        <v>6</v>
      </c>
      <c r="AF7" s="5" t="s">
        <v>17</v>
      </c>
      <c r="AG7" s="8" t="s">
        <v>20</v>
      </c>
      <c r="AH7" s="4"/>
    </row>
    <row r="8" spans="1:34" x14ac:dyDescent="0.25">
      <c r="A8" s="17">
        <v>1</v>
      </c>
      <c r="B8" s="18" t="s">
        <v>29</v>
      </c>
      <c r="C8" s="19" t="s">
        <v>19</v>
      </c>
      <c r="D8" s="22">
        <v>170</v>
      </c>
      <c r="E8" s="21">
        <v>3412</v>
      </c>
      <c r="F8" s="6">
        <f t="shared" ref="F8:F13" si="0">+D8*E8</f>
        <v>580040</v>
      </c>
      <c r="G8" s="21">
        <v>4501</v>
      </c>
      <c r="H8" s="6">
        <f t="shared" ref="H8:H13" si="1">+D8*G8</f>
        <v>765170</v>
      </c>
      <c r="I8" s="21">
        <v>3630</v>
      </c>
      <c r="J8" s="6">
        <f t="shared" ref="J8:J13" si="2">+D8*I8</f>
        <v>617100</v>
      </c>
      <c r="K8" s="21">
        <v>4356.0000000000009</v>
      </c>
      <c r="L8" s="6">
        <f t="shared" ref="L8:L13" si="3">+D8*K8</f>
        <v>740520.00000000012</v>
      </c>
      <c r="M8" s="21">
        <v>5808</v>
      </c>
      <c r="N8" s="6">
        <f t="shared" ref="N8:N13" si="4">+D8*M8</f>
        <v>987360</v>
      </c>
      <c r="O8" s="21">
        <v>3533</v>
      </c>
      <c r="P8" s="6">
        <f t="shared" ref="P8:P13" si="5">+D8*O8</f>
        <v>600610</v>
      </c>
      <c r="Q8" s="21">
        <v>7647</v>
      </c>
      <c r="R8" s="6">
        <f t="shared" ref="R8:R13" si="6">+D8*Q8</f>
        <v>1299990</v>
      </c>
      <c r="S8" s="21">
        <v>5082.0000000000009</v>
      </c>
      <c r="T8" s="6">
        <f t="shared" ref="T8:T13" si="7">+D8*S8</f>
        <v>863940.00000000012</v>
      </c>
      <c r="U8" s="21">
        <v>3993.0000000000005</v>
      </c>
      <c r="V8" s="6">
        <f t="shared" ref="V8:V13" si="8">+D8*U8</f>
        <v>678810.00000000012</v>
      </c>
      <c r="W8" s="21">
        <v>2904</v>
      </c>
      <c r="X8" s="6">
        <f t="shared" ref="X8:X13" si="9">+D8*W8</f>
        <v>493680</v>
      </c>
      <c r="Y8" s="21">
        <v>2904</v>
      </c>
      <c r="Z8" s="6">
        <f t="shared" ref="Z8:Z13" si="10">+D8*Y8</f>
        <v>493680</v>
      </c>
      <c r="AA8" s="21">
        <v>1452</v>
      </c>
      <c r="AB8" s="6">
        <f t="shared" ref="AB8:AB13" si="11">+D8*AA8</f>
        <v>246840</v>
      </c>
      <c r="AC8" s="21">
        <v>1452</v>
      </c>
      <c r="AD8" s="6">
        <f t="shared" ref="AD8:AD13" si="12">+D8*AC8</f>
        <v>246840</v>
      </c>
      <c r="AE8" s="21">
        <v>1452</v>
      </c>
      <c r="AF8" s="6">
        <f t="shared" ref="AF8:AF13" si="13">+D8*AE8</f>
        <v>246840</v>
      </c>
      <c r="AG8" s="16">
        <f t="shared" ref="AG8:AG13" si="14">+AE8+AC8+AA8+Y8+W8+U8+S8+Q8+O8+M8+K8+I8+G8+E8</f>
        <v>52126</v>
      </c>
      <c r="AH8" s="4">
        <f>+D8*AG8</f>
        <v>8861420</v>
      </c>
    </row>
    <row r="9" spans="1:34" x14ac:dyDescent="0.25">
      <c r="A9" s="17">
        <v>2</v>
      </c>
      <c r="B9" s="18" t="s">
        <v>30</v>
      </c>
      <c r="C9" s="19" t="s">
        <v>19</v>
      </c>
      <c r="D9" s="22">
        <v>150</v>
      </c>
      <c r="E9" s="21">
        <v>682</v>
      </c>
      <c r="F9" s="6">
        <f t="shared" si="0"/>
        <v>102300</v>
      </c>
      <c r="G9" s="21">
        <v>900</v>
      </c>
      <c r="H9" s="6">
        <f t="shared" si="1"/>
        <v>135000</v>
      </c>
      <c r="I9" s="21">
        <v>726</v>
      </c>
      <c r="J9" s="6">
        <f t="shared" si="2"/>
        <v>108900</v>
      </c>
      <c r="K9" s="21">
        <v>871</v>
      </c>
      <c r="L9" s="6">
        <f t="shared" si="3"/>
        <v>130650</v>
      </c>
      <c r="M9" s="21">
        <v>1162</v>
      </c>
      <c r="N9" s="6">
        <f t="shared" si="4"/>
        <v>174300</v>
      </c>
      <c r="O9" s="21">
        <v>707</v>
      </c>
      <c r="P9" s="6">
        <f t="shared" si="5"/>
        <v>106050</v>
      </c>
      <c r="Q9" s="21">
        <v>1529</v>
      </c>
      <c r="R9" s="6">
        <f t="shared" si="6"/>
        <v>229350</v>
      </c>
      <c r="S9" s="21">
        <v>1016</v>
      </c>
      <c r="T9" s="6">
        <f t="shared" si="7"/>
        <v>152400</v>
      </c>
      <c r="U9" s="21">
        <v>799</v>
      </c>
      <c r="V9" s="6">
        <f t="shared" si="8"/>
        <v>119850</v>
      </c>
      <c r="W9" s="21">
        <v>581</v>
      </c>
      <c r="X9" s="6">
        <f t="shared" si="9"/>
        <v>87150</v>
      </c>
      <c r="Y9" s="21">
        <v>581</v>
      </c>
      <c r="Z9" s="6">
        <f t="shared" si="10"/>
        <v>87150</v>
      </c>
      <c r="AA9" s="21">
        <v>290</v>
      </c>
      <c r="AB9" s="6">
        <f t="shared" si="11"/>
        <v>43500</v>
      </c>
      <c r="AC9" s="21">
        <v>290</v>
      </c>
      <c r="AD9" s="6">
        <f t="shared" si="12"/>
        <v>43500</v>
      </c>
      <c r="AE9" s="21">
        <v>290</v>
      </c>
      <c r="AF9" s="6">
        <f t="shared" si="13"/>
        <v>43500</v>
      </c>
      <c r="AG9" s="16">
        <f t="shared" si="14"/>
        <v>10424</v>
      </c>
      <c r="AH9" s="4">
        <f t="shared" ref="AH9:AH13" si="15">+D9*AG9</f>
        <v>1563600</v>
      </c>
    </row>
    <row r="10" spans="1:34" x14ac:dyDescent="0.25">
      <c r="A10" s="17">
        <v>3</v>
      </c>
      <c r="B10" s="20" t="s">
        <v>0</v>
      </c>
      <c r="C10" s="20" t="s">
        <v>19</v>
      </c>
      <c r="D10" s="22">
        <v>130</v>
      </c>
      <c r="E10" s="21">
        <v>338</v>
      </c>
      <c r="F10" s="6">
        <f t="shared" si="0"/>
        <v>43940</v>
      </c>
      <c r="G10" s="21">
        <v>446</v>
      </c>
      <c r="H10" s="6">
        <f t="shared" si="1"/>
        <v>57980</v>
      </c>
      <c r="I10" s="21">
        <v>360</v>
      </c>
      <c r="J10" s="6">
        <f t="shared" si="2"/>
        <v>46800</v>
      </c>
      <c r="K10" s="21">
        <v>432</v>
      </c>
      <c r="L10" s="6">
        <f t="shared" si="3"/>
        <v>56160</v>
      </c>
      <c r="M10" s="21">
        <v>576</v>
      </c>
      <c r="N10" s="6">
        <f t="shared" si="4"/>
        <v>74880</v>
      </c>
      <c r="O10" s="21">
        <v>350</v>
      </c>
      <c r="P10" s="6">
        <f t="shared" si="5"/>
        <v>45500</v>
      </c>
      <c r="Q10" s="21">
        <v>758</v>
      </c>
      <c r="R10" s="6">
        <f t="shared" si="6"/>
        <v>98540</v>
      </c>
      <c r="S10" s="21">
        <v>504</v>
      </c>
      <c r="T10" s="6">
        <f t="shared" si="7"/>
        <v>65520</v>
      </c>
      <c r="U10" s="21">
        <v>396</v>
      </c>
      <c r="V10" s="6">
        <f t="shared" si="8"/>
        <v>51480</v>
      </c>
      <c r="W10" s="21">
        <v>288</v>
      </c>
      <c r="X10" s="6">
        <f t="shared" si="9"/>
        <v>37440</v>
      </c>
      <c r="Y10" s="21">
        <v>288</v>
      </c>
      <c r="Z10" s="6">
        <f t="shared" si="10"/>
        <v>37440</v>
      </c>
      <c r="AA10" s="21">
        <v>144</v>
      </c>
      <c r="AB10" s="6">
        <f t="shared" si="11"/>
        <v>18720</v>
      </c>
      <c r="AC10" s="21">
        <v>144</v>
      </c>
      <c r="AD10" s="6">
        <f t="shared" si="12"/>
        <v>18720</v>
      </c>
      <c r="AE10" s="21">
        <v>144</v>
      </c>
      <c r="AF10" s="6">
        <f t="shared" si="13"/>
        <v>18720</v>
      </c>
      <c r="AG10" s="16">
        <f t="shared" si="14"/>
        <v>5168</v>
      </c>
      <c r="AH10" s="4">
        <f t="shared" si="15"/>
        <v>671840</v>
      </c>
    </row>
    <row r="11" spans="1:34" x14ac:dyDescent="0.25">
      <c r="A11" s="17">
        <v>4</v>
      </c>
      <c r="B11" s="18" t="s">
        <v>1</v>
      </c>
      <c r="C11" s="19" t="s">
        <v>19</v>
      </c>
      <c r="D11" s="22">
        <v>200</v>
      </c>
      <c r="E11" s="21">
        <v>1086</v>
      </c>
      <c r="F11" s="6">
        <f t="shared" si="0"/>
        <v>217200</v>
      </c>
      <c r="G11" s="21">
        <v>1432</v>
      </c>
      <c r="H11" s="6">
        <f t="shared" si="1"/>
        <v>286400</v>
      </c>
      <c r="I11" s="21">
        <v>1155</v>
      </c>
      <c r="J11" s="6">
        <f t="shared" si="2"/>
        <v>231000</v>
      </c>
      <c r="K11" s="21">
        <v>1385.9999999999998</v>
      </c>
      <c r="L11" s="6">
        <f t="shared" si="3"/>
        <v>277199.99999999994</v>
      </c>
      <c r="M11" s="21">
        <v>1848</v>
      </c>
      <c r="N11" s="6">
        <f t="shared" si="4"/>
        <v>369600</v>
      </c>
      <c r="O11" s="21">
        <v>1124</v>
      </c>
      <c r="P11" s="6">
        <f t="shared" si="5"/>
        <v>224800</v>
      </c>
      <c r="Q11" s="21">
        <v>2433</v>
      </c>
      <c r="R11" s="6">
        <f t="shared" si="6"/>
        <v>486600</v>
      </c>
      <c r="S11" s="21">
        <v>1617</v>
      </c>
      <c r="T11" s="6">
        <f t="shared" si="7"/>
        <v>323400</v>
      </c>
      <c r="U11" s="21">
        <v>1271</v>
      </c>
      <c r="V11" s="6">
        <f t="shared" si="8"/>
        <v>254200</v>
      </c>
      <c r="W11" s="21">
        <v>924</v>
      </c>
      <c r="X11" s="6">
        <f t="shared" si="9"/>
        <v>184800</v>
      </c>
      <c r="Y11" s="21">
        <v>924</v>
      </c>
      <c r="Z11" s="6">
        <f t="shared" si="10"/>
        <v>184800</v>
      </c>
      <c r="AA11" s="21">
        <v>462</v>
      </c>
      <c r="AB11" s="6">
        <f t="shared" si="11"/>
        <v>92400</v>
      </c>
      <c r="AC11" s="21">
        <v>462</v>
      </c>
      <c r="AD11" s="6">
        <f t="shared" si="12"/>
        <v>92400</v>
      </c>
      <c r="AE11" s="21">
        <v>462</v>
      </c>
      <c r="AF11" s="6">
        <f t="shared" si="13"/>
        <v>92400</v>
      </c>
      <c r="AG11" s="16">
        <f t="shared" si="14"/>
        <v>16586</v>
      </c>
      <c r="AH11" s="4">
        <f t="shared" si="15"/>
        <v>3317200</v>
      </c>
    </row>
    <row r="12" spans="1:34" x14ac:dyDescent="0.25">
      <c r="A12" s="17">
        <v>5</v>
      </c>
      <c r="B12" s="18" t="s">
        <v>2</v>
      </c>
      <c r="C12" s="19" t="s">
        <v>19</v>
      </c>
      <c r="D12" s="22">
        <v>330</v>
      </c>
      <c r="E12" s="21">
        <v>226</v>
      </c>
      <c r="F12" s="6">
        <f t="shared" si="0"/>
        <v>74580</v>
      </c>
      <c r="G12" s="21">
        <v>298</v>
      </c>
      <c r="H12" s="6">
        <f t="shared" si="1"/>
        <v>98340</v>
      </c>
      <c r="I12" s="21">
        <v>240</v>
      </c>
      <c r="J12" s="6">
        <f t="shared" si="2"/>
        <v>79200</v>
      </c>
      <c r="K12" s="21">
        <v>288</v>
      </c>
      <c r="L12" s="6">
        <f t="shared" si="3"/>
        <v>95040</v>
      </c>
      <c r="M12" s="21">
        <v>384</v>
      </c>
      <c r="N12" s="6">
        <f t="shared" si="4"/>
        <v>126720</v>
      </c>
      <c r="O12" s="21">
        <v>234</v>
      </c>
      <c r="P12" s="6">
        <f t="shared" si="5"/>
        <v>77220</v>
      </c>
      <c r="Q12" s="21">
        <v>506</v>
      </c>
      <c r="R12" s="6">
        <f t="shared" si="6"/>
        <v>166980</v>
      </c>
      <c r="S12" s="21">
        <v>336</v>
      </c>
      <c r="T12" s="6">
        <f t="shared" si="7"/>
        <v>110880</v>
      </c>
      <c r="U12" s="21">
        <v>264</v>
      </c>
      <c r="V12" s="6">
        <f t="shared" si="8"/>
        <v>87120</v>
      </c>
      <c r="W12" s="21">
        <v>192</v>
      </c>
      <c r="X12" s="6">
        <f t="shared" si="9"/>
        <v>63360</v>
      </c>
      <c r="Y12" s="21">
        <v>192</v>
      </c>
      <c r="Z12" s="6">
        <f t="shared" si="10"/>
        <v>63360</v>
      </c>
      <c r="AA12" s="21">
        <v>96</v>
      </c>
      <c r="AB12" s="6">
        <f t="shared" si="11"/>
        <v>31680</v>
      </c>
      <c r="AC12" s="21">
        <v>96</v>
      </c>
      <c r="AD12" s="6">
        <f t="shared" si="12"/>
        <v>31680</v>
      </c>
      <c r="AE12" s="21">
        <v>96</v>
      </c>
      <c r="AF12" s="6">
        <f t="shared" si="13"/>
        <v>31680</v>
      </c>
      <c r="AG12" s="16">
        <f t="shared" si="14"/>
        <v>3448</v>
      </c>
      <c r="AH12" s="4">
        <f t="shared" si="15"/>
        <v>1137840</v>
      </c>
    </row>
    <row r="13" spans="1:34" x14ac:dyDescent="0.25">
      <c r="A13" s="17">
        <v>6</v>
      </c>
      <c r="B13" s="18" t="s">
        <v>3</v>
      </c>
      <c r="C13" s="19" t="s">
        <v>19</v>
      </c>
      <c r="D13" s="22">
        <v>350</v>
      </c>
      <c r="E13" s="21">
        <v>85</v>
      </c>
      <c r="F13" s="6">
        <f t="shared" si="0"/>
        <v>29750</v>
      </c>
      <c r="G13" s="21">
        <v>112</v>
      </c>
      <c r="H13" s="6">
        <f t="shared" si="1"/>
        <v>39200</v>
      </c>
      <c r="I13" s="21">
        <v>90</v>
      </c>
      <c r="J13" s="6">
        <f t="shared" si="2"/>
        <v>31500</v>
      </c>
      <c r="K13" s="21">
        <v>108</v>
      </c>
      <c r="L13" s="6">
        <f t="shared" si="3"/>
        <v>37800</v>
      </c>
      <c r="M13" s="21">
        <v>144</v>
      </c>
      <c r="N13" s="6">
        <f t="shared" si="4"/>
        <v>50400</v>
      </c>
      <c r="O13" s="21">
        <v>88</v>
      </c>
      <c r="P13" s="6">
        <f t="shared" si="5"/>
        <v>30800</v>
      </c>
      <c r="Q13" s="21">
        <v>190</v>
      </c>
      <c r="R13" s="6">
        <f t="shared" si="6"/>
        <v>66500</v>
      </c>
      <c r="S13" s="21">
        <v>126</v>
      </c>
      <c r="T13" s="6">
        <f t="shared" si="7"/>
        <v>44100</v>
      </c>
      <c r="U13" s="21">
        <v>99</v>
      </c>
      <c r="V13" s="6">
        <f t="shared" si="8"/>
        <v>34650</v>
      </c>
      <c r="W13" s="21">
        <v>72</v>
      </c>
      <c r="X13" s="6">
        <f t="shared" si="9"/>
        <v>25200</v>
      </c>
      <c r="Y13" s="21">
        <v>72</v>
      </c>
      <c r="Z13" s="6">
        <f t="shared" si="10"/>
        <v>25200</v>
      </c>
      <c r="AA13" s="21">
        <v>36</v>
      </c>
      <c r="AB13" s="6">
        <f t="shared" si="11"/>
        <v>12600</v>
      </c>
      <c r="AC13" s="21">
        <v>36</v>
      </c>
      <c r="AD13" s="6">
        <f t="shared" si="12"/>
        <v>12600</v>
      </c>
      <c r="AE13" s="21">
        <v>36</v>
      </c>
      <c r="AF13" s="6">
        <f t="shared" si="13"/>
        <v>12600</v>
      </c>
      <c r="AG13" s="16">
        <f t="shared" si="14"/>
        <v>1294</v>
      </c>
      <c r="AH13" s="4">
        <f t="shared" si="15"/>
        <v>452900</v>
      </c>
    </row>
    <row r="14" spans="1:34" x14ac:dyDescent="0.25">
      <c r="A14" s="2"/>
      <c r="B14" s="14"/>
      <c r="C14" s="14"/>
      <c r="D14" s="14"/>
      <c r="E14" s="15"/>
      <c r="F14" s="14"/>
      <c r="G14" s="14"/>
      <c r="H14" s="14"/>
      <c r="I14" s="14"/>
      <c r="J14" s="14"/>
      <c r="K14" s="15"/>
      <c r="L14" s="14"/>
      <c r="M14" s="15"/>
      <c r="N14" s="14"/>
      <c r="O14" s="15"/>
      <c r="P14" s="14"/>
      <c r="Q14" s="15"/>
      <c r="R14" s="14"/>
      <c r="S14" s="15"/>
      <c r="T14" s="14"/>
      <c r="U14" s="14"/>
      <c r="V14" s="14"/>
      <c r="W14" s="15"/>
      <c r="X14" s="14"/>
      <c r="Y14" s="15"/>
      <c r="Z14" s="14"/>
      <c r="AA14" s="14"/>
      <c r="AB14" s="14"/>
      <c r="AC14" s="14"/>
      <c r="AD14" s="14"/>
      <c r="AE14" s="14"/>
      <c r="AF14" s="14"/>
      <c r="AG14" s="14"/>
      <c r="AH14" s="2">
        <f>SUM(AH8:AH13)</f>
        <v>16004800</v>
      </c>
    </row>
  </sheetData>
  <mergeCells count="21">
    <mergeCell ref="Y6:Z6"/>
    <mergeCell ref="U6:V6"/>
    <mergeCell ref="AA6:AB6"/>
    <mergeCell ref="AC6:AD6"/>
    <mergeCell ref="W6:X6"/>
    <mergeCell ref="A5:A7"/>
    <mergeCell ref="B5:B7"/>
    <mergeCell ref="B4:AG4"/>
    <mergeCell ref="B1:S1"/>
    <mergeCell ref="C5:C7"/>
    <mergeCell ref="D5:Y5"/>
    <mergeCell ref="D6:D7"/>
    <mergeCell ref="E6:F6"/>
    <mergeCell ref="G6:H6"/>
    <mergeCell ref="I6:J6"/>
    <mergeCell ref="K6:L6"/>
    <mergeCell ref="M6:N6"/>
    <mergeCell ref="O6:P6"/>
    <mergeCell ref="Q6:R6"/>
    <mergeCell ref="S6:T6"/>
    <mergeCell ref="AE6:AF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LEVON</dc:creator>
  <cp:lastModifiedBy>User</cp:lastModifiedBy>
  <cp:lastPrinted>2024-10-30T11:33:52Z</cp:lastPrinted>
  <dcterms:created xsi:type="dcterms:W3CDTF">2022-02-11T10:33:46Z</dcterms:created>
  <dcterms:modified xsi:type="dcterms:W3CDTF">2024-12-11T13:16:17Z</dcterms:modified>
</cp:coreProperties>
</file>